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5 Закон КК от 26-09-2018 № 245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">'Приложение 12'!$A$1</definedName>
    <definedName name="Year1">'Приложение 12'!$T$10</definedName>
    <definedName name="Year2Year3">'Приложение 12'!$T$12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53" i="11" l="1"/>
  <c r="T54" i="11"/>
  <c r="T55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12" i="11"/>
  <c r="A1" i="11"/>
  <c r="E13" i="11"/>
  <c r="T10" i="11"/>
  <c r="T5" i="11"/>
  <c r="T11" i="11"/>
  <c r="T4" i="11"/>
</calcChain>
</file>

<file path=xl/sharedStrings.xml><?xml version="1.0" encoding="utf-8"?>
<sst xmlns="http://schemas.openxmlformats.org/spreadsheetml/2006/main" count="160" uniqueCount="129">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</sst>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6"/>
  <sheetViews>
    <sheetView tabSelected="1" view="pageBreakPreview" zoomScale="50" zoomScaleNormal="50" zoomScaleSheetLayoutView="50" workbookViewId="0">
      <selection activeCell="T7" sqref="T7"/>
    </sheetView>
  </sheetViews>
  <sheetFormatPr defaultRowHeight="15.75" x14ac:dyDescent="0.25"/>
  <cols>
    <col min="1" max="1" width="13.140625" style="2" customWidth="1"/>
    <col min="2" max="2" width="81.8554687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9" width="23.7109375" style="1" customWidth="1"/>
    <col min="20" max="20" width="27.42578125" style="2" customWidth="1"/>
    <col min="21" max="16384" width="9.140625" style="1"/>
  </cols>
  <sheetData>
    <row r="1" spans="1:31" ht="23.25" x14ac:dyDescent="0.25">
      <c r="A1" s="60">
        <f>YEAR(Date)</f>
        <v>2018</v>
      </c>
      <c r="T1" s="16" t="s">
        <v>127</v>
      </c>
    </row>
    <row r="2" spans="1:31" ht="23.25" x14ac:dyDescent="0.25">
      <c r="A2" s="60" t="s">
        <v>25</v>
      </c>
      <c r="T2" s="16" t="s">
        <v>12</v>
      </c>
    </row>
    <row r="3" spans="1:31" ht="23.25" x14ac:dyDescent="0.25">
      <c r="A3" s="60" t="s">
        <v>26</v>
      </c>
      <c r="T3" s="16" t="s">
        <v>23</v>
      </c>
    </row>
    <row r="4" spans="1:31" ht="23.25" x14ac:dyDescent="0.25">
      <c r="T4" s="16" t="str">
        <f>CONCATENATE("""О краевом бюджете на ",Year," год")</f>
        <v>"О краевом бюджете на 2018 год</v>
      </c>
    </row>
    <row r="5" spans="1:31" ht="23.25" x14ac:dyDescent="0.25">
      <c r="T5" s="59" t="str">
        <f>CONCATENATE("и на плановый период ",Year+1," и ",Year+2," годов""")</f>
        <v>и на плановый период 2019 и 2020 годов"</v>
      </c>
    </row>
    <row r="6" spans="1:31" ht="23.25" x14ac:dyDescent="0.25">
      <c r="T6" s="16" t="s">
        <v>128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",Year," год")</f>
        <v>"О краевом бюджете на 2018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T11" s="59" t="str">
        <f>CONCATENATE("и на плановый период ",Year+1," и ",Year+2," годов""")</f>
        <v>и на плановый период 2019 и 2020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7" t="str">
        <f>MID(Law,24,19)</f>
        <v>от 24.11.2017 № 160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8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2018 год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82" t="s">
        <v>16</v>
      </c>
      <c r="B15" s="73" t="s">
        <v>17</v>
      </c>
      <c r="C15" s="73" t="s">
        <v>18</v>
      </c>
      <c r="D15" s="73" t="s">
        <v>14</v>
      </c>
      <c r="E15" s="73" t="s">
        <v>19</v>
      </c>
      <c r="F15" s="74" t="s">
        <v>0</v>
      </c>
      <c r="G15" s="75" t="s">
        <v>1</v>
      </c>
      <c r="H15" s="75" t="s">
        <v>20</v>
      </c>
      <c r="I15" s="81" t="s">
        <v>2</v>
      </c>
      <c r="J15" s="77" t="s">
        <v>3</v>
      </c>
      <c r="K15" s="77" t="s">
        <v>4</v>
      </c>
      <c r="L15" s="74" t="s">
        <v>5</v>
      </c>
      <c r="M15" s="74" t="s">
        <v>6</v>
      </c>
      <c r="N15" s="79" t="s">
        <v>11</v>
      </c>
      <c r="O15" s="71" t="s">
        <v>7</v>
      </c>
      <c r="P15" s="71" t="s">
        <v>8</v>
      </c>
      <c r="Q15" s="71" t="s">
        <v>9</v>
      </c>
      <c r="R15" s="71" t="s">
        <v>10</v>
      </c>
      <c r="S15" s="71" t="s">
        <v>21</v>
      </c>
      <c r="T15" s="70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82"/>
      <c r="B16" s="73"/>
      <c r="C16" s="73"/>
      <c r="D16" s="73"/>
      <c r="E16" s="73"/>
      <c r="F16" s="74"/>
      <c r="G16" s="76"/>
      <c r="H16" s="76"/>
      <c r="I16" s="81"/>
      <c r="J16" s="77"/>
      <c r="K16" s="77"/>
      <c r="L16" s="74"/>
      <c r="M16" s="74"/>
      <c r="N16" s="80"/>
      <c r="O16" s="72"/>
      <c r="P16" s="72"/>
      <c r="Q16" s="72"/>
      <c r="R16" s="72"/>
      <c r="S16" s="72"/>
      <c r="T16" s="70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9">
        <v>19</v>
      </c>
      <c r="T17" s="67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61" t="s">
        <v>27</v>
      </c>
      <c r="B18" s="62" t="s">
        <v>28</v>
      </c>
      <c r="C18" s="63" t="s">
        <v>29</v>
      </c>
      <c r="D18" s="64" t="s">
        <v>30</v>
      </c>
      <c r="E18" s="65">
        <v>1530.1</v>
      </c>
      <c r="F18" s="65">
        <v>582.29999999999995</v>
      </c>
      <c r="G18" s="65">
        <v>65.599999999999994</v>
      </c>
      <c r="H18" s="65">
        <v>127.1</v>
      </c>
      <c r="I18" s="65">
        <v>65.599999999999994</v>
      </c>
      <c r="J18" s="65">
        <v>45.1</v>
      </c>
      <c r="K18" s="65">
        <v>45.1</v>
      </c>
      <c r="L18" s="65">
        <v>24.6</v>
      </c>
      <c r="M18" s="65">
        <v>410.5</v>
      </c>
      <c r="N18" s="65">
        <v>37.299999999999997</v>
      </c>
      <c r="O18" s="65">
        <v>147.6</v>
      </c>
      <c r="P18" s="65">
        <v>106.6</v>
      </c>
      <c r="Q18" s="65">
        <v>147.6</v>
      </c>
      <c r="R18" s="65">
        <v>106.6</v>
      </c>
      <c r="S18" s="65"/>
      <c r="T18" s="66">
        <f t="shared" ref="T18:T55" si="0">SUM(E18:S18)</f>
        <v>3441.6999999999989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81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50277</v>
      </c>
      <c r="G19" s="53">
        <v>7721</v>
      </c>
      <c r="H19" s="53">
        <v>5858</v>
      </c>
      <c r="I19" s="53">
        <v>1948</v>
      </c>
      <c r="J19" s="53">
        <v>7600</v>
      </c>
      <c r="K19" s="53">
        <v>1928</v>
      </c>
      <c r="L19" s="53">
        <v>543</v>
      </c>
      <c r="M19" s="53"/>
      <c r="N19" s="53"/>
      <c r="O19" s="53">
        <v>3130</v>
      </c>
      <c r="P19" s="53">
        <v>2895</v>
      </c>
      <c r="Q19" s="53">
        <v>2924</v>
      </c>
      <c r="R19" s="53">
        <v>1684</v>
      </c>
      <c r="S19" s="53"/>
      <c r="T19" s="54">
        <f t="shared" si="0"/>
        <v>86508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01.2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6449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1075</v>
      </c>
      <c r="N20" s="53">
        <v>1159</v>
      </c>
      <c r="O20" s="53">
        <v>1159</v>
      </c>
      <c r="P20" s="53">
        <v>1159</v>
      </c>
      <c r="Q20" s="53">
        <v>1217.7070000000001</v>
      </c>
      <c r="R20" s="53">
        <v>1159</v>
      </c>
      <c r="S20" s="53"/>
      <c r="T20" s="54">
        <f t="shared" si="0"/>
        <v>24292.706999999999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5527</v>
      </c>
      <c r="F21" s="53">
        <v>3685</v>
      </c>
      <c r="G21" s="53">
        <v>3685</v>
      </c>
      <c r="H21" s="53">
        <v>2764</v>
      </c>
      <c r="I21" s="53">
        <v>922</v>
      </c>
      <c r="J21" s="53">
        <v>3685</v>
      </c>
      <c r="K21" s="53">
        <v>922</v>
      </c>
      <c r="L21" s="53">
        <v>532</v>
      </c>
      <c r="M21" s="53">
        <v>3685</v>
      </c>
      <c r="N21" s="53">
        <v>994</v>
      </c>
      <c r="O21" s="53">
        <v>994</v>
      </c>
      <c r="P21" s="53">
        <v>994</v>
      </c>
      <c r="Q21" s="53">
        <v>994</v>
      </c>
      <c r="R21" s="53">
        <v>994</v>
      </c>
      <c r="S21" s="53"/>
      <c r="T21" s="54">
        <f t="shared" si="0"/>
        <v>30377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62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22150</v>
      </c>
      <c r="F22" s="53">
        <v>11421</v>
      </c>
      <c r="G22" s="53">
        <v>1905</v>
      </c>
      <c r="H22" s="53">
        <v>978</v>
      </c>
      <c r="I22" s="53">
        <v>927</v>
      </c>
      <c r="J22" s="53">
        <v>1925</v>
      </c>
      <c r="K22" s="53">
        <v>966</v>
      </c>
      <c r="L22" s="53">
        <v>1066</v>
      </c>
      <c r="M22" s="53">
        <v>3808</v>
      </c>
      <c r="N22" s="53">
        <v>1438.9</v>
      </c>
      <c r="O22" s="53">
        <v>2470</v>
      </c>
      <c r="P22" s="53">
        <v>1918</v>
      </c>
      <c r="Q22" s="53">
        <v>2492</v>
      </c>
      <c r="R22" s="53">
        <v>1960</v>
      </c>
      <c r="S22" s="53"/>
      <c r="T22" s="54">
        <f t="shared" si="0"/>
        <v>55424.9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1842</v>
      </c>
      <c r="F23" s="53">
        <v>1842</v>
      </c>
      <c r="G23" s="53">
        <v>922</v>
      </c>
      <c r="H23" s="53">
        <v>922</v>
      </c>
      <c r="I23" s="53">
        <v>461</v>
      </c>
      <c r="J23" s="53">
        <v>922</v>
      </c>
      <c r="K23" s="53">
        <v>461</v>
      </c>
      <c r="L23" s="53">
        <v>532</v>
      </c>
      <c r="M23" s="53">
        <v>922</v>
      </c>
      <c r="N23" s="53">
        <v>497</v>
      </c>
      <c r="O23" s="53">
        <v>497</v>
      </c>
      <c r="P23" s="53">
        <v>497</v>
      </c>
      <c r="Q23" s="53">
        <v>497</v>
      </c>
      <c r="R23" s="53">
        <v>497</v>
      </c>
      <c r="S23" s="53"/>
      <c r="T23" s="54">
        <f t="shared" si="0"/>
        <v>11311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41.7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269707</v>
      </c>
      <c r="F24" s="53">
        <v>24810.025000000001</v>
      </c>
      <c r="G24" s="53">
        <v>2215</v>
      </c>
      <c r="H24" s="53"/>
      <c r="I24" s="53"/>
      <c r="J24" s="53"/>
      <c r="K24" s="53"/>
      <c r="L24" s="53"/>
      <c r="M24" s="53">
        <v>3156</v>
      </c>
      <c r="N24" s="53"/>
      <c r="O24" s="53"/>
      <c r="P24" s="53"/>
      <c r="Q24" s="53"/>
      <c r="R24" s="53"/>
      <c r="S24" s="53"/>
      <c r="T24" s="54">
        <f t="shared" si="0"/>
        <v>299888.02500000002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41.75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48877.3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48877.3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2056</v>
      </c>
      <c r="F26" s="53">
        <v>2056</v>
      </c>
      <c r="G26" s="53"/>
      <c r="H26" s="53">
        <v>114</v>
      </c>
      <c r="I26" s="53">
        <v>228</v>
      </c>
      <c r="J26" s="53">
        <v>571</v>
      </c>
      <c r="K26" s="53"/>
      <c r="L26" s="53"/>
      <c r="M26" s="53">
        <v>685</v>
      </c>
      <c r="N26" s="53">
        <v>343</v>
      </c>
      <c r="O26" s="53">
        <v>114</v>
      </c>
      <c r="P26" s="53">
        <v>114</v>
      </c>
      <c r="Q26" s="53"/>
      <c r="R26" s="53"/>
      <c r="S26" s="53"/>
      <c r="T26" s="54">
        <f t="shared" si="0"/>
        <v>6281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393" customHeight="1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200239</v>
      </c>
      <c r="F27" s="53">
        <v>146908</v>
      </c>
      <c r="G27" s="53">
        <v>25075</v>
      </c>
      <c r="H27" s="53">
        <v>22526</v>
      </c>
      <c r="I27" s="53">
        <v>2065</v>
      </c>
      <c r="J27" s="53">
        <v>33145</v>
      </c>
      <c r="K27" s="53">
        <v>17441</v>
      </c>
      <c r="L27" s="53">
        <v>1192</v>
      </c>
      <c r="M27" s="53">
        <v>49075</v>
      </c>
      <c r="N27" s="53">
        <v>19730</v>
      </c>
      <c r="O27" s="53">
        <v>19320</v>
      </c>
      <c r="P27" s="53">
        <v>17122</v>
      </c>
      <c r="Q27" s="53">
        <v>20219</v>
      </c>
      <c r="R27" s="53">
        <v>18787</v>
      </c>
      <c r="S27" s="53"/>
      <c r="T27" s="54">
        <f t="shared" si="0"/>
        <v>592844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82.2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2117387.1</v>
      </c>
      <c r="F28" s="53">
        <v>1126292.5</v>
      </c>
      <c r="G28" s="53">
        <v>291597.3</v>
      </c>
      <c r="H28" s="53">
        <v>218588.4</v>
      </c>
      <c r="I28" s="53">
        <v>85785.7</v>
      </c>
      <c r="J28" s="53">
        <v>283877.59999999998</v>
      </c>
      <c r="K28" s="53">
        <v>109092.1</v>
      </c>
      <c r="L28" s="53">
        <v>36043.9</v>
      </c>
      <c r="M28" s="53">
        <v>293105.3</v>
      </c>
      <c r="N28" s="53">
        <v>97094.5</v>
      </c>
      <c r="O28" s="53">
        <v>241286</v>
      </c>
      <c r="P28" s="53">
        <v>178712.1</v>
      </c>
      <c r="Q28" s="53">
        <v>210729.5</v>
      </c>
      <c r="R28" s="53">
        <v>189144.94200000001</v>
      </c>
      <c r="S28" s="53"/>
      <c r="T28" s="54">
        <f t="shared" si="0"/>
        <v>5478736.9419999998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99182.637000000002</v>
      </c>
      <c r="F29" s="53">
        <v>37704</v>
      </c>
      <c r="G29" s="53">
        <v>12587</v>
      </c>
      <c r="H29" s="53">
        <v>7554</v>
      </c>
      <c r="I29" s="53">
        <v>4289</v>
      </c>
      <c r="J29" s="53">
        <v>17695</v>
      </c>
      <c r="K29" s="53">
        <v>10379</v>
      </c>
      <c r="L29" s="53">
        <v>770</v>
      </c>
      <c r="M29" s="53">
        <v>9914</v>
      </c>
      <c r="N29" s="53">
        <v>8685</v>
      </c>
      <c r="O29" s="53">
        <v>14366</v>
      </c>
      <c r="P29" s="53">
        <v>13278</v>
      </c>
      <c r="Q29" s="53">
        <v>14439</v>
      </c>
      <c r="R29" s="53">
        <v>13142</v>
      </c>
      <c r="S29" s="53"/>
      <c r="T29" s="54">
        <f t="shared" si="0"/>
        <v>263984.63699999999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162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/>
      <c r="Q30" s="53"/>
      <c r="R30" s="53"/>
      <c r="S30" s="53"/>
      <c r="T30" s="54">
        <f t="shared" si="0"/>
        <v>271.60000000000002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41.75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357.5</v>
      </c>
      <c r="F31" s="53">
        <v>223.4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625.6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62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450</v>
      </c>
      <c r="G32" s="53">
        <v>150</v>
      </c>
      <c r="H32" s="53">
        <v>150</v>
      </c>
      <c r="I32" s="53"/>
      <c r="J32" s="53">
        <v>300</v>
      </c>
      <c r="K32" s="53">
        <v>300</v>
      </c>
      <c r="L32" s="53"/>
      <c r="M32" s="53">
        <v>150</v>
      </c>
      <c r="N32" s="53"/>
      <c r="O32" s="53">
        <v>300</v>
      </c>
      <c r="P32" s="53">
        <v>150</v>
      </c>
      <c r="Q32" s="53">
        <v>150</v>
      </c>
      <c r="R32" s="53">
        <v>150</v>
      </c>
      <c r="S32" s="53"/>
      <c r="T32" s="54">
        <f t="shared" si="0"/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62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92032.018230000001</v>
      </c>
      <c r="F33" s="53">
        <v>31164</v>
      </c>
      <c r="G33" s="53">
        <v>5724</v>
      </c>
      <c r="H33" s="53">
        <v>2816</v>
      </c>
      <c r="I33" s="53">
        <v>991</v>
      </c>
      <c r="J33" s="53">
        <v>4015</v>
      </c>
      <c r="K33" s="53">
        <v>758</v>
      </c>
      <c r="L33" s="53">
        <v>379</v>
      </c>
      <c r="M33" s="53">
        <v>11932</v>
      </c>
      <c r="N33" s="53">
        <v>3040</v>
      </c>
      <c r="O33" s="53">
        <v>7474</v>
      </c>
      <c r="P33" s="53">
        <v>3192</v>
      </c>
      <c r="Q33" s="53">
        <v>4141</v>
      </c>
      <c r="R33" s="53">
        <v>4907</v>
      </c>
      <c r="S33" s="53"/>
      <c r="T33" s="54">
        <f t="shared" si="0"/>
        <v>172565.01822999999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1261879.3929999999</v>
      </c>
      <c r="F34" s="53">
        <v>477084.2</v>
      </c>
      <c r="G34" s="53">
        <v>113975.9</v>
      </c>
      <c r="H34" s="53">
        <v>79628.3</v>
      </c>
      <c r="I34" s="53">
        <v>25522</v>
      </c>
      <c r="J34" s="53">
        <v>71577.8</v>
      </c>
      <c r="K34" s="53">
        <v>32901.5</v>
      </c>
      <c r="L34" s="53">
        <v>15867.7</v>
      </c>
      <c r="M34" s="53">
        <v>182623.1</v>
      </c>
      <c r="N34" s="53">
        <v>32075</v>
      </c>
      <c r="O34" s="53">
        <v>57185.3</v>
      </c>
      <c r="P34" s="53">
        <v>45401.4</v>
      </c>
      <c r="Q34" s="53">
        <v>62842</v>
      </c>
      <c r="R34" s="53">
        <v>52734.957999999999</v>
      </c>
      <c r="S34" s="53"/>
      <c r="T34" s="54">
        <f t="shared" si="0"/>
        <v>2511298.5509999995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535084</v>
      </c>
      <c r="F35" s="53">
        <v>97928</v>
      </c>
      <c r="G35" s="53">
        <v>31490</v>
      </c>
      <c r="H35" s="53">
        <v>21150</v>
      </c>
      <c r="I35" s="53">
        <v>4503</v>
      </c>
      <c r="J35" s="53">
        <v>36839</v>
      </c>
      <c r="K35" s="53">
        <v>5138</v>
      </c>
      <c r="L35" s="53">
        <v>2300</v>
      </c>
      <c r="M35" s="53">
        <v>24943</v>
      </c>
      <c r="N35" s="53">
        <v>9352</v>
      </c>
      <c r="O35" s="53">
        <v>15354</v>
      </c>
      <c r="P35" s="53">
        <v>6860</v>
      </c>
      <c r="Q35" s="53">
        <v>22239</v>
      </c>
      <c r="R35" s="53">
        <v>13984</v>
      </c>
      <c r="S35" s="53"/>
      <c r="T35" s="54">
        <f t="shared" si="0"/>
        <v>827164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30578</v>
      </c>
      <c r="F36" s="53">
        <v>13454</v>
      </c>
      <c r="G36" s="53">
        <v>3282</v>
      </c>
      <c r="H36" s="53">
        <v>2219</v>
      </c>
      <c r="I36" s="53">
        <v>643</v>
      </c>
      <c r="J36" s="53">
        <v>3116</v>
      </c>
      <c r="K36" s="53">
        <v>950</v>
      </c>
      <c r="L36" s="53">
        <v>322</v>
      </c>
      <c r="M36" s="53">
        <v>4112</v>
      </c>
      <c r="N36" s="53">
        <v>777</v>
      </c>
      <c r="O36" s="53">
        <v>1942</v>
      </c>
      <c r="P36" s="53">
        <v>1270</v>
      </c>
      <c r="Q36" s="53">
        <v>1685</v>
      </c>
      <c r="R36" s="53">
        <v>1526</v>
      </c>
      <c r="S36" s="53"/>
      <c r="T36" s="54">
        <f t="shared" si="0"/>
        <v>65876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86</v>
      </c>
      <c r="B37" s="34" t="s">
        <v>87</v>
      </c>
      <c r="C37" s="35" t="s">
        <v>88</v>
      </c>
      <c r="D37" s="36" t="s">
        <v>34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507890.29300000001</v>
      </c>
      <c r="T37" s="54">
        <f t="shared" si="0"/>
        <v>507890.29300000001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/>
      <c r="F38" s="53"/>
      <c r="G38" s="53">
        <v>148.80000000000001</v>
      </c>
      <c r="H38" s="53">
        <v>55.9</v>
      </c>
      <c r="I38" s="53">
        <v>25.6</v>
      </c>
      <c r="J38" s="53">
        <v>107.1</v>
      </c>
      <c r="K38" s="53">
        <v>37.299999999999997</v>
      </c>
      <c r="L38" s="53"/>
      <c r="M38" s="53">
        <v>198.7</v>
      </c>
      <c r="N38" s="53">
        <v>30.2</v>
      </c>
      <c r="O38" s="53">
        <v>57.4</v>
      </c>
      <c r="P38" s="53">
        <v>48.8</v>
      </c>
      <c r="Q38" s="53">
        <v>56.3</v>
      </c>
      <c r="R38" s="53">
        <v>24.9</v>
      </c>
      <c r="S38" s="53"/>
      <c r="T38" s="54">
        <f t="shared" si="0"/>
        <v>790.99999999999989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81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18265.960459999998</v>
      </c>
      <c r="F39" s="53">
        <v>16964.7</v>
      </c>
      <c r="G39" s="53">
        <v>876.48</v>
      </c>
      <c r="H39" s="53">
        <v>1524</v>
      </c>
      <c r="I39" s="53">
        <v>294.89999999999998</v>
      </c>
      <c r="J39" s="53">
        <v>2247.5</v>
      </c>
      <c r="K39" s="53">
        <v>418.9</v>
      </c>
      <c r="L39" s="53"/>
      <c r="M39" s="53">
        <v>3291.0795400000002</v>
      </c>
      <c r="N39" s="53">
        <v>1286.7</v>
      </c>
      <c r="O39" s="53">
        <v>450.1</v>
      </c>
      <c r="P39" s="53">
        <v>1679.6</v>
      </c>
      <c r="Q39" s="53">
        <v>966.6</v>
      </c>
      <c r="R39" s="53"/>
      <c r="S39" s="53"/>
      <c r="T39" s="54">
        <f t="shared" si="0"/>
        <v>48266.52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62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143305.60000000001</v>
      </c>
      <c r="F40" s="53">
        <v>117455.2</v>
      </c>
      <c r="G40" s="53">
        <v>2950</v>
      </c>
      <c r="H40" s="53"/>
      <c r="I40" s="53">
        <v>832.1</v>
      </c>
      <c r="J40" s="53">
        <v>3385.9</v>
      </c>
      <c r="K40" s="53">
        <v>5589.4</v>
      </c>
      <c r="L40" s="53"/>
      <c r="M40" s="53">
        <v>4141.6000000000004</v>
      </c>
      <c r="N40" s="53">
        <v>9179</v>
      </c>
      <c r="O40" s="53">
        <v>3000</v>
      </c>
      <c r="P40" s="53"/>
      <c r="Q40" s="53">
        <v>9932.26</v>
      </c>
      <c r="R40" s="53">
        <v>500.1</v>
      </c>
      <c r="S40" s="53"/>
      <c r="T40" s="54">
        <f t="shared" si="0"/>
        <v>300271.15999999997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182.25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>
        <v>4606</v>
      </c>
      <c r="F41" s="53">
        <v>1843</v>
      </c>
      <c r="G41" s="53"/>
      <c r="H41" s="53"/>
      <c r="I41" s="53"/>
      <c r="J41" s="53"/>
      <c r="K41" s="53"/>
      <c r="L41" s="53"/>
      <c r="M41" s="53">
        <v>921</v>
      </c>
      <c r="N41" s="53"/>
      <c r="O41" s="53"/>
      <c r="P41" s="53"/>
      <c r="Q41" s="53"/>
      <c r="R41" s="53"/>
      <c r="S41" s="53"/>
      <c r="T41" s="54">
        <f t="shared" si="0"/>
        <v>7370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62" x14ac:dyDescent="0.25">
      <c r="A42" s="33" t="s">
        <v>105</v>
      </c>
      <c r="B42" s="34" t="s">
        <v>106</v>
      </c>
      <c r="C42" s="35" t="s">
        <v>107</v>
      </c>
      <c r="D42" s="36" t="s">
        <v>108</v>
      </c>
      <c r="E42" s="53"/>
      <c r="F42" s="53">
        <v>3013.2249999999999</v>
      </c>
      <c r="G42" s="53">
        <v>585.89599999999996</v>
      </c>
      <c r="H42" s="53">
        <v>1255.431</v>
      </c>
      <c r="I42" s="53">
        <v>502.15100000000001</v>
      </c>
      <c r="J42" s="53">
        <v>167.38399999999999</v>
      </c>
      <c r="K42" s="53">
        <v>334.767</v>
      </c>
      <c r="L42" s="53">
        <v>190.3</v>
      </c>
      <c r="M42" s="53"/>
      <c r="N42" s="53">
        <v>445.44200000000001</v>
      </c>
      <c r="O42" s="53">
        <v>1252.2629999999999</v>
      </c>
      <c r="P42" s="53">
        <v>1341.605</v>
      </c>
      <c r="Q42" s="53">
        <v>1073.3679999999999</v>
      </c>
      <c r="R42" s="53">
        <v>1073.3679999999999</v>
      </c>
      <c r="S42" s="53"/>
      <c r="T42" s="54">
        <f t="shared" si="0"/>
        <v>11235.2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109</v>
      </c>
      <c r="C43" s="47" t="s">
        <v>107</v>
      </c>
      <c r="D43" s="51"/>
      <c r="E43" s="55"/>
      <c r="F43" s="55">
        <v>3013.2249999999999</v>
      </c>
      <c r="G43" s="55">
        <v>585.89599999999996</v>
      </c>
      <c r="H43" s="55">
        <v>1255.431</v>
      </c>
      <c r="I43" s="55">
        <v>502.15100000000001</v>
      </c>
      <c r="J43" s="55">
        <v>167.38399999999999</v>
      </c>
      <c r="K43" s="55">
        <v>334.767</v>
      </c>
      <c r="L43" s="55">
        <v>190.3</v>
      </c>
      <c r="M43" s="55"/>
      <c r="N43" s="55">
        <v>445.44200000000001</v>
      </c>
      <c r="O43" s="55">
        <v>1252.2629999999999</v>
      </c>
      <c r="P43" s="55">
        <v>1341.605</v>
      </c>
      <c r="Q43" s="55">
        <v>1073.3679999999999</v>
      </c>
      <c r="R43" s="55">
        <v>1073.3679999999999</v>
      </c>
      <c r="S43" s="55"/>
      <c r="T43" s="56">
        <f t="shared" si="0"/>
        <v>11235.2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41.75" x14ac:dyDescent="0.25">
      <c r="A44" s="33" t="s">
        <v>110</v>
      </c>
      <c r="B44" s="34" t="s">
        <v>111</v>
      </c>
      <c r="C44" s="35" t="s">
        <v>112</v>
      </c>
      <c r="D44" s="36" t="s">
        <v>113</v>
      </c>
      <c r="E44" s="53">
        <v>807.98419999999999</v>
      </c>
      <c r="F44" s="53"/>
      <c r="G44" s="53"/>
      <c r="H44" s="53"/>
      <c r="I44" s="53">
        <v>2.7450000000000001</v>
      </c>
      <c r="J44" s="53"/>
      <c r="K44" s="53"/>
      <c r="L44" s="53"/>
      <c r="M44" s="53">
        <v>92.063999999999993</v>
      </c>
      <c r="N44" s="53"/>
      <c r="O44" s="53">
        <v>26.306799999999999</v>
      </c>
      <c r="P44" s="53"/>
      <c r="Q44" s="53"/>
      <c r="R44" s="53"/>
      <c r="S44" s="53"/>
      <c r="T44" s="54">
        <f t="shared" si="0"/>
        <v>929.09999999999991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37.5" x14ac:dyDescent="0.3">
      <c r="A45" s="49"/>
      <c r="B45" s="50" t="s">
        <v>109</v>
      </c>
      <c r="C45" s="47" t="s">
        <v>112</v>
      </c>
      <c r="D45" s="51"/>
      <c r="E45" s="55">
        <v>807.98419999999999</v>
      </c>
      <c r="F45" s="55"/>
      <c r="G45" s="55"/>
      <c r="H45" s="55"/>
      <c r="I45" s="55">
        <v>2.7450000000000001</v>
      </c>
      <c r="J45" s="55"/>
      <c r="K45" s="55"/>
      <c r="L45" s="55"/>
      <c r="M45" s="55">
        <v>92.063999999999993</v>
      </c>
      <c r="N45" s="55"/>
      <c r="O45" s="55">
        <v>26.306799999999999</v>
      </c>
      <c r="P45" s="55"/>
      <c r="Q45" s="55"/>
      <c r="R45" s="55"/>
      <c r="S45" s="55"/>
      <c r="T45" s="56">
        <f t="shared" si="0"/>
        <v>929.09999999999991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62" x14ac:dyDescent="0.25">
      <c r="A46" s="33" t="s">
        <v>114</v>
      </c>
      <c r="B46" s="34" t="s">
        <v>115</v>
      </c>
      <c r="C46" s="35" t="s">
        <v>116</v>
      </c>
      <c r="D46" s="36" t="s">
        <v>45</v>
      </c>
      <c r="E46" s="53">
        <v>1706.84908</v>
      </c>
      <c r="F46" s="53">
        <v>1037.91894</v>
      </c>
      <c r="G46" s="53">
        <v>106.60415</v>
      </c>
      <c r="H46" s="53">
        <v>132.11067</v>
      </c>
      <c r="I46" s="53"/>
      <c r="J46" s="53">
        <v>159.57921999999999</v>
      </c>
      <c r="K46" s="53">
        <v>26.814540000000001</v>
      </c>
      <c r="L46" s="53"/>
      <c r="M46" s="53">
        <v>265.52936</v>
      </c>
      <c r="N46" s="53">
        <v>26.814540000000001</v>
      </c>
      <c r="O46" s="53">
        <v>160.88723999999999</v>
      </c>
      <c r="P46" s="53">
        <v>52.321060000000003</v>
      </c>
      <c r="Q46" s="53">
        <v>79.789609999999996</v>
      </c>
      <c r="R46" s="53">
        <v>78.481589999999997</v>
      </c>
      <c r="S46" s="53"/>
      <c r="T46" s="54">
        <f t="shared" si="0"/>
        <v>3833.7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117</v>
      </c>
      <c r="C47" s="47" t="s">
        <v>116</v>
      </c>
      <c r="D47" s="51"/>
      <c r="E47" s="55">
        <v>1706.84908</v>
      </c>
      <c r="F47" s="55">
        <v>1037.91894</v>
      </c>
      <c r="G47" s="55">
        <v>106.60415</v>
      </c>
      <c r="H47" s="55">
        <v>132.11067</v>
      </c>
      <c r="I47" s="55"/>
      <c r="J47" s="55">
        <v>159.57921999999999</v>
      </c>
      <c r="K47" s="55">
        <v>26.814540000000001</v>
      </c>
      <c r="L47" s="55"/>
      <c r="M47" s="55">
        <v>265.52936</v>
      </c>
      <c r="N47" s="55">
        <v>26.814540000000001</v>
      </c>
      <c r="O47" s="55">
        <v>160.88723999999999</v>
      </c>
      <c r="P47" s="55">
        <v>52.321060000000003</v>
      </c>
      <c r="Q47" s="55">
        <v>79.789609999999996</v>
      </c>
      <c r="R47" s="55">
        <v>78.481589999999997</v>
      </c>
      <c r="S47" s="55"/>
      <c r="T47" s="56">
        <f t="shared" si="0"/>
        <v>3833.7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121.5" x14ac:dyDescent="0.25">
      <c r="A48" s="33" t="s">
        <v>118</v>
      </c>
      <c r="B48" s="34" t="s">
        <v>119</v>
      </c>
      <c r="C48" s="35" t="s">
        <v>120</v>
      </c>
      <c r="D48" s="36" t="s">
        <v>92</v>
      </c>
      <c r="E48" s="53"/>
      <c r="F48" s="53"/>
      <c r="G48" s="53">
        <v>1785</v>
      </c>
      <c r="H48" s="53">
        <v>670.3</v>
      </c>
      <c r="I48" s="53">
        <v>307.60000000000002</v>
      </c>
      <c r="J48" s="53">
        <v>1285.5</v>
      </c>
      <c r="K48" s="53">
        <v>447.6</v>
      </c>
      <c r="L48" s="53">
        <v>135.1</v>
      </c>
      <c r="M48" s="53">
        <v>2384.6999999999998</v>
      </c>
      <c r="N48" s="53">
        <v>393</v>
      </c>
      <c r="O48" s="53">
        <v>746.5</v>
      </c>
      <c r="P48" s="53">
        <v>634.20000000000005</v>
      </c>
      <c r="Q48" s="53">
        <v>732.2</v>
      </c>
      <c r="R48" s="53">
        <v>323.7</v>
      </c>
      <c r="S48" s="53"/>
      <c r="T48" s="54">
        <f t="shared" si="0"/>
        <v>9845.4000000000015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37.5" x14ac:dyDescent="0.3">
      <c r="A49" s="49"/>
      <c r="B49" s="50" t="s">
        <v>109</v>
      </c>
      <c r="C49" s="47" t="s">
        <v>120</v>
      </c>
      <c r="D49" s="51"/>
      <c r="E49" s="55"/>
      <c r="F49" s="55"/>
      <c r="G49" s="55">
        <v>1785</v>
      </c>
      <c r="H49" s="55">
        <v>670.3</v>
      </c>
      <c r="I49" s="55">
        <v>307.60000000000002</v>
      </c>
      <c r="J49" s="55">
        <v>1285.5</v>
      </c>
      <c r="K49" s="55">
        <v>447.6</v>
      </c>
      <c r="L49" s="55">
        <v>135.1</v>
      </c>
      <c r="M49" s="55">
        <v>2384.6999999999998</v>
      </c>
      <c r="N49" s="55">
        <v>393</v>
      </c>
      <c r="O49" s="55">
        <v>746.5</v>
      </c>
      <c r="P49" s="55">
        <v>634.20000000000005</v>
      </c>
      <c r="Q49" s="55">
        <v>732.2</v>
      </c>
      <c r="R49" s="55">
        <v>323.7</v>
      </c>
      <c r="S49" s="55"/>
      <c r="T49" s="56">
        <f t="shared" si="0"/>
        <v>9845.4000000000015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162" x14ac:dyDescent="0.25">
      <c r="A50" s="33" t="s">
        <v>121</v>
      </c>
      <c r="B50" s="34" t="s">
        <v>122</v>
      </c>
      <c r="C50" s="35" t="s">
        <v>123</v>
      </c>
      <c r="D50" s="36" t="s">
        <v>100</v>
      </c>
      <c r="E50" s="53"/>
      <c r="F50" s="53">
        <v>10462.6</v>
      </c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4">
        <f t="shared" si="0"/>
        <v>10462.6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37.5" x14ac:dyDescent="0.3">
      <c r="A51" s="49"/>
      <c r="B51" s="50" t="s">
        <v>117</v>
      </c>
      <c r="C51" s="47" t="s">
        <v>123</v>
      </c>
      <c r="D51" s="51"/>
      <c r="E51" s="55"/>
      <c r="F51" s="55">
        <v>9939.5</v>
      </c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6">
        <f t="shared" si="0"/>
        <v>9939.5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3"/>
    </row>
    <row r="52" spans="1:31" ht="20.25" x14ac:dyDescent="0.25">
      <c r="A52" s="38"/>
      <c r="B52" s="39" t="s">
        <v>124</v>
      </c>
      <c r="C52" s="40"/>
      <c r="D52" s="41"/>
      <c r="E52" s="57">
        <v>4816237.8419700004</v>
      </c>
      <c r="F52" s="57">
        <v>2228848.7689399999</v>
      </c>
      <c r="G52" s="57">
        <v>508997.58014999999</v>
      </c>
      <c r="H52" s="57">
        <v>370107.54167000001</v>
      </c>
      <c r="I52" s="57">
        <v>131390.39600000001</v>
      </c>
      <c r="J52" s="57">
        <v>473741.46321999998</v>
      </c>
      <c r="K52" s="57">
        <v>189256.18153999999</v>
      </c>
      <c r="L52" s="57">
        <v>61138.6</v>
      </c>
      <c r="M52" s="57">
        <v>600979.97290000005</v>
      </c>
      <c r="N52" s="57">
        <v>186631.95654000001</v>
      </c>
      <c r="O52" s="57">
        <v>371432.35703999997</v>
      </c>
      <c r="P52" s="57">
        <v>277425.62605999998</v>
      </c>
      <c r="Q52" s="57">
        <v>357557.32461000001</v>
      </c>
      <c r="R52" s="57">
        <v>302777.04959000001</v>
      </c>
      <c r="S52" s="57">
        <v>507890.29300000001</v>
      </c>
      <c r="T52" s="57">
        <f t="shared" si="0"/>
        <v>11384412.953229997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20.25" x14ac:dyDescent="0.25">
      <c r="A53" s="38"/>
      <c r="B53" s="39" t="s">
        <v>125</v>
      </c>
      <c r="C53" s="40"/>
      <c r="D53" s="41"/>
      <c r="E53" s="57">
        <v>4813723.0086899996</v>
      </c>
      <c r="F53" s="57">
        <v>2214858.125</v>
      </c>
      <c r="G53" s="57">
        <v>506520.08</v>
      </c>
      <c r="H53" s="57">
        <v>368049.7</v>
      </c>
      <c r="I53" s="57">
        <v>130577.9</v>
      </c>
      <c r="J53" s="57">
        <v>472129</v>
      </c>
      <c r="K53" s="57">
        <v>188447</v>
      </c>
      <c r="L53" s="57">
        <v>60813.2</v>
      </c>
      <c r="M53" s="57">
        <v>598237.67954000004</v>
      </c>
      <c r="N53" s="57">
        <v>185766.7</v>
      </c>
      <c r="O53" s="57">
        <v>369246.4</v>
      </c>
      <c r="P53" s="57">
        <v>275397.5</v>
      </c>
      <c r="Q53" s="57">
        <v>355671.967</v>
      </c>
      <c r="R53" s="57">
        <v>301301.5</v>
      </c>
      <c r="S53" s="57">
        <v>507890.29300000001</v>
      </c>
      <c r="T53" s="57">
        <f t="shared" si="0"/>
        <v>11348630.053229999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3"/>
    </row>
    <row r="54" spans="1:31" ht="20.25" x14ac:dyDescent="0.25">
      <c r="A54" s="38"/>
      <c r="B54" s="39" t="s">
        <v>126</v>
      </c>
      <c r="C54" s="40"/>
      <c r="D54" s="41"/>
      <c r="E54" s="57">
        <v>2514.8332799999998</v>
      </c>
      <c r="F54" s="57">
        <v>13990.64394</v>
      </c>
      <c r="G54" s="57">
        <v>2477.5001499999998</v>
      </c>
      <c r="H54" s="57">
        <v>2057.8416699999998</v>
      </c>
      <c r="I54" s="57">
        <v>812.49599999999998</v>
      </c>
      <c r="J54" s="57">
        <v>1612.4632200000001</v>
      </c>
      <c r="K54" s="57">
        <v>809.18154000000004</v>
      </c>
      <c r="L54" s="57">
        <v>325.39999999999998</v>
      </c>
      <c r="M54" s="57">
        <v>2742.2933600000001</v>
      </c>
      <c r="N54" s="57">
        <v>865.25653999999997</v>
      </c>
      <c r="O54" s="57">
        <v>2185.9570399999998</v>
      </c>
      <c r="P54" s="57">
        <v>2028.1260600000001</v>
      </c>
      <c r="Q54" s="57">
        <v>1885.35761</v>
      </c>
      <c r="R54" s="57">
        <v>1475.5495900000001</v>
      </c>
      <c r="S54" s="57"/>
      <c r="T54" s="57">
        <f t="shared" si="0"/>
        <v>35782.900000000009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3"/>
    </row>
    <row r="55" spans="1:31" ht="40.5" x14ac:dyDescent="0.25">
      <c r="A55" s="42"/>
      <c r="B55" s="43" t="s">
        <v>109</v>
      </c>
      <c r="C55" s="44"/>
      <c r="D55" s="45"/>
      <c r="E55" s="58">
        <v>2514.8332799999998</v>
      </c>
      <c r="F55" s="58">
        <v>13990.64394</v>
      </c>
      <c r="G55" s="58">
        <v>2477.5001499999998</v>
      </c>
      <c r="H55" s="58">
        <v>2057.8416699999998</v>
      </c>
      <c r="I55" s="58">
        <v>812.49599999999998</v>
      </c>
      <c r="J55" s="58">
        <v>1612.4632200000001</v>
      </c>
      <c r="K55" s="58">
        <v>809.18154000000004</v>
      </c>
      <c r="L55" s="58">
        <v>325.39999999999998</v>
      </c>
      <c r="M55" s="58">
        <v>2742.2933600000001</v>
      </c>
      <c r="N55" s="58">
        <v>865.25653999999997</v>
      </c>
      <c r="O55" s="58">
        <v>2185.9570399999998</v>
      </c>
      <c r="P55" s="58">
        <v>2028.1260600000001</v>
      </c>
      <c r="Q55" s="58">
        <v>1885.35761</v>
      </c>
      <c r="R55" s="58">
        <v>1475.5495900000001</v>
      </c>
      <c r="S55" s="58"/>
      <c r="T55" s="58">
        <f t="shared" si="0"/>
        <v>35782.900000000009</v>
      </c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48" t="s">
        <v>22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42" bottom="0.33" header="0.17" footer="0.17"/>
  <pageSetup paperSize="9" scale="27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2018-09-18T01:47:32Z</cp:lastPrinted>
  <dcterms:created xsi:type="dcterms:W3CDTF">2005-09-08T01:35:00Z</dcterms:created>
  <dcterms:modified xsi:type="dcterms:W3CDTF">2018-09-25T23:24:07Z</dcterms:modified>
</cp:coreProperties>
</file>